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filterPrivacy="1" codeName="ЭтаКнига" defaultThemeVersion="124226"/>
  <xr:revisionPtr revIDLastSave="0" documentId="13_ncr:1_{9AB4D02B-E4D9-4A6C-A3AF-AA0C9F990D1C}" xr6:coauthVersionLast="36" xr6:coauthVersionMax="36" xr10:uidLastSave="{00000000-0000-0000-0000-000000000000}"/>
  <workbookProtection workbookPassword="CDB3" lockStructure="1"/>
  <bookViews>
    <workbookView xWindow="120" yWindow="585" windowWidth="11910" windowHeight="11580" xr2:uid="{00000000-000D-0000-FFFF-FFFF00000000}"/>
  </bookViews>
  <sheets>
    <sheet name="форма оферты ДР  4-ки " sheetId="12" r:id="rId1"/>
  </sheets>
  <definedNames>
    <definedName name="_xlnm._FilterDatabase" localSheetId="0" hidden="1">'форма оферты ДР  4-ки '!$A$10:$E$10</definedName>
  </definedNames>
  <calcPr calcId="191029"/>
</workbook>
</file>

<file path=xl/calcChain.xml><?xml version="1.0" encoding="utf-8"?>
<calcChain xmlns="http://schemas.openxmlformats.org/spreadsheetml/2006/main">
  <c r="F65" i="12" l="1"/>
  <c r="E49" i="12"/>
  <c r="E46" i="12"/>
  <c r="B70" i="12"/>
  <c r="G65" i="12" l="1"/>
  <c r="F46" i="12"/>
  <c r="F49" i="12"/>
  <c r="D70" i="12" l="1"/>
  <c r="F57" i="12"/>
  <c r="F54" i="12"/>
  <c r="G57" i="12" l="1"/>
  <c r="F41" i="12"/>
  <c r="E31" i="12" l="1"/>
  <c r="E32" i="12" s="1"/>
  <c r="G54" i="12" l="1"/>
  <c r="E70" i="12" s="1"/>
  <c r="E26" i="12" l="1"/>
  <c r="E27" i="12" s="1"/>
  <c r="E21" i="12" l="1"/>
  <c r="E22" i="12" s="1"/>
  <c r="G62" i="12" l="1"/>
  <c r="F70" i="12" s="1"/>
  <c r="E16" i="12" l="1"/>
  <c r="E17" i="12" s="1"/>
  <c r="F38" i="12" l="1"/>
  <c r="C70" i="12" s="1"/>
  <c r="E11" i="12" l="1"/>
  <c r="E12" i="12" s="1"/>
  <c r="G70" i="12" s="1"/>
</calcChain>
</file>

<file path=xl/sharedStrings.xml><?xml version="1.0" encoding="utf-8"?>
<sst xmlns="http://schemas.openxmlformats.org/spreadsheetml/2006/main" count="146" uniqueCount="49">
  <si>
    <t>№ п/п</t>
  </si>
  <si>
    <t>Наименование услуг</t>
  </si>
  <si>
    <t>Заполняется оферентом</t>
  </si>
  <si>
    <t>Объем услуг</t>
  </si>
  <si>
    <t>№</t>
  </si>
  <si>
    <t>Станция расположения ремонтного предприятия</t>
  </si>
  <si>
    <t>Нормативное время следования вагона в ремонт (по данным программы "Rail-Тариф")(сут.)</t>
  </si>
  <si>
    <t>Расчет дополнительных затрат Заказчика для сравнения коммерческих предложений участников:</t>
  </si>
  <si>
    <t>Тариф за подсыл одного вагона в ремонт (по данным программы "Rail-Тариф")(руб. с НДС)</t>
  </si>
  <si>
    <t>Кол-во вагонов (шт.)</t>
  </si>
  <si>
    <t>Затраты Заказчика на отвлечение 1 вагона в сутки (руб. с НДС)</t>
  </si>
  <si>
    <t>Стоимость затрат Заказчика на подсыл вагонов в ремонт (руб. с НДС)</t>
  </si>
  <si>
    <t>Стоимость затрат Заказчика на отвлечение подвижного состава на время следования в ремонт (руб. с НДС)</t>
  </si>
  <si>
    <t>Стоимость затрат Заказчика на подсыл вагонов в ремонт 
(руб. с НДС)</t>
  </si>
  <si>
    <t>1. Затраты на передислокацию подвижного состава в ремонт</t>
  </si>
  <si>
    <t>Станция погрузки</t>
  </si>
  <si>
    <t>3. Затраты на отвлечение подвижного состава на время следования подвижного состава в ремонт</t>
  </si>
  <si>
    <t>Тариф за подсыл одного вагона из ремонта (по данным программы "Rail-Тариф")(руб. с НДС)</t>
  </si>
  <si>
    <t>2. Затраты на передислокацию подвижного состава из ремонта к станции погрузки</t>
  </si>
  <si>
    <t>Нормативное время следования вагона из ремонта (по данным программы "Rail-Тариф")(сут.)</t>
  </si>
  <si>
    <t>4. Затраты на отвлечение подвижного состава на время следования подвижного состава из ремонта на станцию погрузки</t>
  </si>
  <si>
    <t>Стоимость затрат Заказчика на отвлечение подвижного состава на время следования из ремонта (руб. с НДС)</t>
  </si>
  <si>
    <t>Стоимость затрат Заказчика на подсыл вагонов из ремонта (руб. с НДС)</t>
  </si>
  <si>
    <t>Станция отправления, нахождение ППС</t>
  </si>
  <si>
    <t>Стоимость затрат Заказчика на подсыл вагонов из ремонта 
(руб. с НДС)</t>
  </si>
  <si>
    <t>Стоимость услуг 
за единицу 
(руб. б/НДС)</t>
  </si>
  <si>
    <t xml:space="preserve">Порядок оплаты: Оплата  за ремонт  грузовых вагонов производится Заказчиком в течение 20 (двадцати) рабочих дней после получения Акта выполненных работ и соответствующего комплекта документов. </t>
  </si>
  <si>
    <t>Общая стоимость услуг
(руб. с НДС)</t>
  </si>
  <si>
    <t>ОБЩАЯ СТОИМОСТЬ Услуг, руб. с НДС</t>
  </si>
  <si>
    <t>Общая стоимость услуг 
(руб. б/НДС)</t>
  </si>
  <si>
    <t>Примечание: Ячейки выделенные цветом доступны и  обязательны для заполнения</t>
  </si>
  <si>
    <r>
      <t xml:space="preserve">Базис поставки: </t>
    </r>
    <r>
      <rPr>
        <b/>
        <i/>
        <sz val="10"/>
        <color theme="1"/>
        <rFont val="Arial"/>
        <family val="2"/>
        <charset val="204"/>
      </rPr>
      <t>(специализированное вагоноремонтное предприятие, вагоноремонтное депо)</t>
    </r>
  </si>
  <si>
    <t>ст. Новоярославская Северной жд</t>
  </si>
  <si>
    <t>ст. Промгипсовая Московской жд</t>
  </si>
  <si>
    <t>Деповской ремонт грузовых вагонов-цистерн</t>
  </si>
  <si>
    <t xml:space="preserve">Капитальный ремонт грузовых вагонов-цистерн </t>
  </si>
  <si>
    <t>Капитальный ремонт грузовых вагонов-цистерн</t>
  </si>
  <si>
    <t>Согласие с договором по форме ПАО "НГК "Славнефть"</t>
  </si>
  <si>
    <t>Капитальный ремонт колесных пары РУ1Ш-950 (СОНК)</t>
  </si>
  <si>
    <t>выполнение работ по пропарке котлов цистерн для проведения ремонта</t>
  </si>
  <si>
    <t>Заполняется в случае наличия на вагоноремонтном предприятии собственной промывочной станции</t>
  </si>
  <si>
    <t xml:space="preserve">Станция отправления, нахождение ППС </t>
  </si>
  <si>
    <t>ПРИВЕДЕННАЯ СТОИМОСТЬ ЛОТА №3
(руб. с НДС)</t>
  </si>
  <si>
    <t>ПРИВЕДЕННАЯ СТОИМОСТЬ ЛОТА №3:</t>
  </si>
  <si>
    <r>
      <t>График поставки в течение 2022г</t>
    </r>
    <r>
      <rPr>
        <b/>
        <i/>
        <sz val="10"/>
        <color theme="1"/>
        <rFont val="Arial"/>
        <family val="2"/>
        <charset val="204"/>
      </rPr>
      <t xml:space="preserve"> (Средняя ежемесячная потребность с января по декабрь 2022 года)</t>
    </r>
  </si>
  <si>
    <t>Срок действия оферты (до 31.12.2021г.)</t>
  </si>
  <si>
    <r>
      <t xml:space="preserve">Капитальный ремонт колесных пар РУ1Ш-950 (НОНК/СОНК) </t>
    </r>
    <r>
      <rPr>
        <i/>
        <sz val="10"/>
        <color theme="1"/>
        <rFont val="Arial"/>
        <family val="2"/>
        <charset val="204"/>
      </rPr>
      <t>(склад ПАО «НГК «Славнефть» (г. Ярославль, территория базы оборудования ПАО «Славнефть-ЯНОС»)</t>
    </r>
  </si>
  <si>
    <r>
      <t xml:space="preserve">Капитальный ремонт колесных пар РУ1Ш-950 (НОНК/СОНК)  </t>
    </r>
    <r>
      <rPr>
        <i/>
        <sz val="10"/>
        <color theme="1"/>
        <rFont val="Arial"/>
        <family val="2"/>
        <charset val="204"/>
      </rPr>
      <t>(Производственная площадка участника закупки)</t>
    </r>
  </si>
  <si>
    <t>Форма 6.3к - коммерческого предложения для выполнения работ, оказания услуг. ЛОТ №3 (ПДО029Т-СН-2021) (2 станции)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</si>
</sst>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i/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b/>
      <u/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4" fontId="5" fillId="0" borderId="13" xfId="0" applyNumberFormat="1" applyFont="1" applyBorder="1" applyAlignment="1" applyProtection="1">
      <alignment vertical="center"/>
    </xf>
    <xf numFmtId="4" fontId="7" fillId="0" borderId="2" xfId="0" applyNumberFormat="1" applyFont="1" applyBorder="1" applyAlignment="1" applyProtection="1">
      <alignment vertical="center"/>
    </xf>
    <xf numFmtId="4" fontId="6" fillId="0" borderId="0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8" fillId="0" borderId="0" xfId="0" applyFont="1" applyProtection="1"/>
    <xf numFmtId="0" fontId="9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protection locked="0"/>
    </xf>
    <xf numFmtId="0" fontId="10" fillId="0" borderId="0" xfId="0" applyFont="1" applyAlignment="1" applyProtection="1"/>
    <xf numFmtId="0" fontId="2" fillId="0" borderId="0" xfId="0" applyFont="1" applyAlignment="1" applyProtection="1">
      <alignment horizontal="left" vertical="center"/>
      <protection locked="0"/>
    </xf>
    <xf numFmtId="4" fontId="12" fillId="0" borderId="1" xfId="0" applyNumberFormat="1" applyFont="1" applyBorder="1" applyAlignment="1" applyProtection="1">
      <alignment vertical="center"/>
    </xf>
    <xf numFmtId="4" fontId="11" fillId="0" borderId="0" xfId="0" applyNumberFormat="1" applyFont="1" applyBorder="1" applyAlignment="1" applyProtection="1">
      <alignment horizontal="center" vertical="center" wrapText="1"/>
      <protection locked="0"/>
    </xf>
    <xf numFmtId="4" fontId="12" fillId="0" borderId="0" xfId="0" applyNumberFormat="1" applyFont="1" applyBorder="1" applyAlignment="1" applyProtection="1">
      <alignment vertical="center"/>
    </xf>
    <xf numFmtId="0" fontId="14" fillId="0" borderId="0" xfId="0" applyFont="1" applyAlignment="1" applyProtection="1"/>
    <xf numFmtId="0" fontId="13" fillId="0" borderId="0" xfId="0" applyFont="1" applyAlignment="1" applyProtection="1"/>
    <xf numFmtId="0" fontId="14" fillId="0" borderId="1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horizontal="center" vertical="center" wrapText="1"/>
    </xf>
    <xf numFmtId="4" fontId="14" fillId="0" borderId="0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4" fontId="16" fillId="0" borderId="1" xfId="0" applyNumberFormat="1" applyFont="1" applyBorder="1" applyAlignment="1" applyProtection="1">
      <alignment vertical="center"/>
    </xf>
    <xf numFmtId="4" fontId="15" fillId="0" borderId="0" xfId="0" applyNumberFormat="1" applyFont="1" applyBorder="1" applyAlignment="1" applyProtection="1">
      <alignment horizontal="center" vertical="center" wrapText="1"/>
      <protection locked="0"/>
    </xf>
    <xf numFmtId="4" fontId="15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1" xfId="0" applyNumberFormat="1" applyFont="1" applyBorder="1" applyAlignment="1" applyProtection="1">
      <alignment horizontal="center" vertical="center"/>
    </xf>
    <xf numFmtId="4" fontId="12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center" wrapText="1"/>
    </xf>
    <xf numFmtId="4" fontId="7" fillId="0" borderId="0" xfId="0" applyNumberFormat="1" applyFont="1" applyBorder="1" applyAlignment="1" applyProtection="1">
      <alignment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4" fontId="15" fillId="3" borderId="9" xfId="0" applyNumberFormat="1" applyFont="1" applyFill="1" applyBorder="1" applyAlignment="1" applyProtection="1">
      <alignment horizontal="center" vertical="center" wrapText="1"/>
      <protection locked="0"/>
    </xf>
    <xf numFmtId="4" fontId="5" fillId="3" borderId="13" xfId="0" applyNumberFormat="1" applyFont="1" applyFill="1" applyBorder="1" applyAlignment="1" applyProtection="1">
      <alignment vertical="center"/>
    </xf>
    <xf numFmtId="4" fontId="7" fillId="3" borderId="2" xfId="0" applyNumberFormat="1" applyFont="1" applyFill="1" applyBorder="1" applyAlignment="1" applyProtection="1">
      <alignment vertical="center"/>
    </xf>
    <xf numFmtId="0" fontId="14" fillId="3" borderId="1" xfId="0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 applyProtection="1">
      <alignment horizontal="center" vertical="center"/>
    </xf>
    <xf numFmtId="4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1" xfId="0" applyNumberFormat="1" applyFont="1" applyFill="1" applyBorder="1" applyAlignment="1" applyProtection="1">
      <alignment horizontal="center" vertical="center"/>
    </xf>
    <xf numFmtId="4" fontId="12" fillId="3" borderId="1" xfId="0" applyNumberFormat="1" applyFont="1" applyFill="1" applyBorder="1" applyAlignment="1" applyProtection="1">
      <alignment vertical="center"/>
    </xf>
    <xf numFmtId="0" fontId="14" fillId="3" borderId="0" xfId="0" applyFont="1" applyFill="1" applyBorder="1" applyAlignment="1" applyProtection="1">
      <alignment horizontal="center" vertical="center"/>
    </xf>
    <xf numFmtId="4" fontId="15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3" borderId="0" xfId="0" applyNumberFormat="1" applyFont="1" applyFill="1" applyBorder="1" applyAlignment="1" applyProtection="1">
      <alignment horizontal="center" vertical="center"/>
    </xf>
    <xf numFmtId="4" fontId="12" fillId="3" borderId="0" xfId="0" applyNumberFormat="1" applyFont="1" applyFill="1" applyBorder="1" applyAlignment="1" applyProtection="1">
      <alignment vertical="center"/>
    </xf>
    <xf numFmtId="4" fontId="12" fillId="3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/>
    </xf>
    <xf numFmtId="4" fontId="15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applyNumberFormat="1" applyFont="1" applyFill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vertical="center"/>
    </xf>
    <xf numFmtId="0" fontId="14" fillId="0" borderId="0" xfId="0" applyFont="1" applyFill="1" applyAlignment="1" applyProtection="1"/>
    <xf numFmtId="4" fontId="12" fillId="0" borderId="0" xfId="0" applyNumberFormat="1" applyFont="1" applyFill="1" applyBorder="1" applyAlignment="1" applyProtection="1">
      <alignment horizontal="center" vertical="center" wrapText="1"/>
    </xf>
    <xf numFmtId="3" fontId="6" fillId="4" borderId="8" xfId="0" applyNumberFormat="1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0" fillId="3" borderId="15" xfId="0" applyFont="1" applyFill="1" applyBorder="1" applyAlignment="1" applyProtection="1">
      <alignment horizontal="center" vertical="center" wrapText="1"/>
    </xf>
    <xf numFmtId="0" fontId="20" fillId="3" borderId="16" xfId="0" applyFont="1" applyFill="1" applyBorder="1" applyAlignment="1" applyProtection="1">
      <alignment horizontal="center" vertical="center" wrapText="1"/>
    </xf>
    <xf numFmtId="0" fontId="20" fillId="3" borderId="14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left" vertical="center" wrapText="1"/>
    </xf>
    <xf numFmtId="0" fontId="3" fillId="3" borderId="11" xfId="0" applyFont="1" applyFill="1" applyBorder="1" applyAlignment="1" applyProtection="1">
      <alignment horizontal="left" vertical="center" wrapText="1"/>
    </xf>
    <xf numFmtId="0" fontId="3" fillId="3" borderId="12" xfId="0" applyFont="1" applyFill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center" vertical="center"/>
    </xf>
    <xf numFmtId="0" fontId="18" fillId="0" borderId="3" xfId="0" applyFont="1" applyBorder="1" applyAlignment="1" applyProtection="1">
      <alignment horizontal="right" vertical="center" wrapText="1"/>
      <protection locked="0"/>
    </xf>
    <xf numFmtId="0" fontId="18" fillId="0" borderId="4" xfId="0" applyFont="1" applyBorder="1" applyAlignment="1" applyProtection="1">
      <alignment horizontal="right" vertical="center" wrapText="1"/>
      <protection locked="0"/>
    </xf>
    <xf numFmtId="0" fontId="18" fillId="0" borderId="5" xfId="0" applyFont="1" applyBorder="1" applyAlignment="1" applyProtection="1">
      <alignment horizontal="right" vertical="center" wrapText="1"/>
      <protection locked="0"/>
    </xf>
    <xf numFmtId="0" fontId="17" fillId="0" borderId="0" xfId="0" applyFont="1" applyAlignment="1" applyProtection="1">
      <alignment horizontal="center" vertical="center" wrapText="1"/>
    </xf>
    <xf numFmtId="4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9" fillId="2" borderId="1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73"/>
  <sheetViews>
    <sheetView tabSelected="1" topLeftCell="A4" zoomScaleNormal="100" zoomScaleSheetLayoutView="85" workbookViewId="0">
      <selection activeCell="D11" sqref="D11"/>
    </sheetView>
  </sheetViews>
  <sheetFormatPr defaultColWidth="9.140625" defaultRowHeight="14.25" x14ac:dyDescent="0.2"/>
  <cols>
    <col min="1" max="1" width="7.7109375" style="1" customWidth="1"/>
    <col min="2" max="2" width="41.7109375" style="1" customWidth="1"/>
    <col min="3" max="3" width="20.140625" style="1" customWidth="1"/>
    <col min="4" max="4" width="24.85546875" style="1" customWidth="1"/>
    <col min="5" max="5" width="27.42578125" style="1" customWidth="1"/>
    <col min="6" max="6" width="26.5703125" style="1" customWidth="1"/>
    <col min="7" max="7" width="21.42578125" style="1" customWidth="1"/>
    <col min="8" max="16384" width="9.140625" style="1"/>
  </cols>
  <sheetData>
    <row r="1" spans="1:7" s="20" customFormat="1" ht="20.45" customHeight="1" x14ac:dyDescent="0.25">
      <c r="A1" s="82" t="s">
        <v>48</v>
      </c>
      <c r="B1" s="82"/>
      <c r="C1" s="82"/>
      <c r="D1" s="82"/>
      <c r="E1" s="82"/>
      <c r="F1" s="82"/>
      <c r="G1" s="82"/>
    </row>
    <row r="2" spans="1:7" s="20" customFormat="1" ht="45" customHeight="1" thickBot="1" x14ac:dyDescent="0.3">
      <c r="B2" s="33"/>
      <c r="C2" s="33"/>
      <c r="D2" s="33"/>
      <c r="E2" s="33"/>
      <c r="F2" s="86" t="s">
        <v>30</v>
      </c>
      <c r="G2" s="86"/>
    </row>
    <row r="3" spans="1:7" ht="41.45" customHeight="1" thickBot="1" x14ac:dyDescent="0.25">
      <c r="A3" s="83" t="s">
        <v>31</v>
      </c>
      <c r="B3" s="84"/>
      <c r="C3" s="85"/>
      <c r="D3" s="87" t="s">
        <v>2</v>
      </c>
      <c r="E3" s="88"/>
      <c r="G3" s="21"/>
    </row>
    <row r="4" spans="1:7" ht="42.95" customHeight="1" thickBot="1" x14ac:dyDescent="0.25">
      <c r="A4" s="83" t="s">
        <v>44</v>
      </c>
      <c r="B4" s="84"/>
      <c r="C4" s="85"/>
      <c r="D4" s="87" t="s">
        <v>2</v>
      </c>
      <c r="E4" s="88"/>
      <c r="F4" s="21"/>
      <c r="G4" s="21"/>
    </row>
    <row r="5" spans="1:7" ht="42.95" customHeight="1" thickBot="1" x14ac:dyDescent="0.25">
      <c r="A5" s="83" t="s">
        <v>26</v>
      </c>
      <c r="B5" s="84"/>
      <c r="C5" s="85"/>
      <c r="D5" s="87" t="s">
        <v>2</v>
      </c>
      <c r="E5" s="88"/>
      <c r="F5" s="21"/>
      <c r="G5" s="21"/>
    </row>
    <row r="6" spans="1:7" ht="43.5" customHeight="1" thickBot="1" x14ac:dyDescent="0.25">
      <c r="A6" s="83" t="s">
        <v>37</v>
      </c>
      <c r="B6" s="84"/>
      <c r="C6" s="85"/>
      <c r="D6" s="87" t="s">
        <v>2</v>
      </c>
      <c r="E6" s="88"/>
      <c r="F6" s="21"/>
      <c r="G6" s="21"/>
    </row>
    <row r="7" spans="1:7" ht="29.45" customHeight="1" thickBot="1" x14ac:dyDescent="0.25">
      <c r="A7" s="83" t="s">
        <v>45</v>
      </c>
      <c r="B7" s="84"/>
      <c r="C7" s="85"/>
      <c r="D7" s="87" t="s">
        <v>2</v>
      </c>
      <c r="E7" s="88"/>
      <c r="F7" s="21"/>
      <c r="G7" s="21"/>
    </row>
    <row r="8" spans="1:7" ht="16.5" customHeight="1" thickBot="1" x14ac:dyDescent="0.25">
      <c r="A8" s="2"/>
      <c r="B8" s="3"/>
      <c r="C8" s="3"/>
      <c r="D8" s="3"/>
      <c r="E8" s="3"/>
      <c r="F8" s="3"/>
      <c r="G8" s="3"/>
    </row>
    <row r="9" spans="1:7" ht="17.25" customHeight="1" thickBot="1" x14ac:dyDescent="0.25">
      <c r="A9" s="69" t="s">
        <v>34</v>
      </c>
      <c r="B9" s="70"/>
      <c r="C9" s="70"/>
      <c r="D9" s="70"/>
      <c r="E9" s="71"/>
    </row>
    <row r="10" spans="1:7" s="9" customFormat="1" ht="59.25" customHeight="1" thickBot="1" x14ac:dyDescent="0.3">
      <c r="A10" s="4" t="s">
        <v>0</v>
      </c>
      <c r="B10" s="5" t="s">
        <v>1</v>
      </c>
      <c r="C10" s="6" t="s">
        <v>3</v>
      </c>
      <c r="D10" s="7" t="s">
        <v>25</v>
      </c>
      <c r="E10" s="8" t="s">
        <v>29</v>
      </c>
    </row>
    <row r="11" spans="1:7" s="9" customFormat="1" ht="36.950000000000003" customHeight="1" thickBot="1" x14ac:dyDescent="0.3">
      <c r="A11" s="10">
        <v>1</v>
      </c>
      <c r="B11" s="11" t="s">
        <v>34</v>
      </c>
      <c r="C11" s="68">
        <v>731</v>
      </c>
      <c r="D11" s="36" t="s">
        <v>2</v>
      </c>
      <c r="E11" s="12" t="e">
        <f t="shared" ref="E11" si="0">C11*D11</f>
        <v>#VALUE!</v>
      </c>
    </row>
    <row r="12" spans="1:7" ht="25.5" customHeight="1" thickBot="1" x14ac:dyDescent="0.25">
      <c r="A12" s="72" t="s">
        <v>28</v>
      </c>
      <c r="B12" s="73"/>
      <c r="C12" s="73"/>
      <c r="D12" s="74"/>
      <c r="E12" s="13" t="e">
        <f>SUM(E11:E11)*1.2</f>
        <v>#VALUE!</v>
      </c>
      <c r="F12" s="14"/>
    </row>
    <row r="13" spans="1:7" ht="15" thickBot="1" x14ac:dyDescent="0.25"/>
    <row r="14" spans="1:7" ht="16.5" thickBot="1" x14ac:dyDescent="0.25">
      <c r="A14" s="69" t="s">
        <v>36</v>
      </c>
      <c r="B14" s="70"/>
      <c r="C14" s="70"/>
      <c r="D14" s="70"/>
      <c r="E14" s="71"/>
    </row>
    <row r="15" spans="1:7" ht="61.5" customHeight="1" thickBot="1" x14ac:dyDescent="0.25">
      <c r="A15" s="4" t="s">
        <v>0</v>
      </c>
      <c r="B15" s="5" t="s">
        <v>1</v>
      </c>
      <c r="C15" s="6" t="s">
        <v>3</v>
      </c>
      <c r="D15" s="7" t="s">
        <v>25</v>
      </c>
      <c r="E15" s="8" t="s">
        <v>29</v>
      </c>
    </row>
    <row r="16" spans="1:7" ht="49.7" customHeight="1" thickBot="1" x14ac:dyDescent="0.25">
      <c r="A16" s="10">
        <v>1</v>
      </c>
      <c r="B16" s="11" t="s">
        <v>35</v>
      </c>
      <c r="C16" s="68">
        <v>47</v>
      </c>
      <c r="D16" s="36" t="s">
        <v>2</v>
      </c>
      <c r="E16" s="12" t="e">
        <f t="shared" ref="E16" si="1">C16*D16</f>
        <v>#VALUE!</v>
      </c>
    </row>
    <row r="17" spans="1:5" s="15" customFormat="1" ht="16.5" thickBot="1" x14ac:dyDescent="0.25">
      <c r="A17" s="72" t="s">
        <v>28</v>
      </c>
      <c r="B17" s="73"/>
      <c r="C17" s="73"/>
      <c r="D17" s="74"/>
      <c r="E17" s="13" t="e">
        <f>SUM(E16:E16)*1.2</f>
        <v>#VALUE!</v>
      </c>
    </row>
    <row r="18" spans="1:5" s="15" customFormat="1" ht="15" thickBot="1" x14ac:dyDescent="0.25">
      <c r="A18" s="16"/>
    </row>
    <row r="19" spans="1:5" ht="16.5" thickBot="1" x14ac:dyDescent="0.25">
      <c r="A19" s="69" t="s">
        <v>38</v>
      </c>
      <c r="B19" s="70"/>
      <c r="C19" s="70"/>
      <c r="D19" s="70"/>
      <c r="E19" s="71"/>
    </row>
    <row r="20" spans="1:5" ht="59.25" customHeight="1" thickBot="1" x14ac:dyDescent="0.25">
      <c r="A20" s="4" t="s">
        <v>0</v>
      </c>
      <c r="B20" s="5" t="s">
        <v>1</v>
      </c>
      <c r="C20" s="6" t="s">
        <v>3</v>
      </c>
      <c r="D20" s="7" t="s">
        <v>25</v>
      </c>
      <c r="E20" s="8" t="s">
        <v>29</v>
      </c>
    </row>
    <row r="21" spans="1:5" ht="75.75" customHeight="1" thickBot="1" x14ac:dyDescent="0.25">
      <c r="A21" s="10">
        <v>1</v>
      </c>
      <c r="B21" s="11" t="s">
        <v>46</v>
      </c>
      <c r="C21" s="68">
        <v>212</v>
      </c>
      <c r="D21" s="36" t="s">
        <v>2</v>
      </c>
      <c r="E21" s="12" t="e">
        <f t="shared" ref="E21" si="2">C21*D21</f>
        <v>#VALUE!</v>
      </c>
    </row>
    <row r="22" spans="1:5" s="15" customFormat="1" ht="16.5" thickBot="1" x14ac:dyDescent="0.25">
      <c r="A22" s="72" t="s">
        <v>28</v>
      </c>
      <c r="B22" s="73"/>
      <c r="C22" s="73"/>
      <c r="D22" s="74"/>
      <c r="E22" s="13" t="e">
        <f>SUM(E21:E21)*1.2</f>
        <v>#VALUE!</v>
      </c>
    </row>
    <row r="23" spans="1:5" s="15" customFormat="1" ht="16.5" thickBot="1" x14ac:dyDescent="0.25">
      <c r="A23" s="40"/>
      <c r="B23" s="40"/>
      <c r="C23" s="40"/>
      <c r="D23" s="40"/>
      <c r="E23" s="41"/>
    </row>
    <row r="24" spans="1:5" ht="16.5" thickBot="1" x14ac:dyDescent="0.25">
      <c r="A24" s="69" t="s">
        <v>38</v>
      </c>
      <c r="B24" s="70"/>
      <c r="C24" s="70"/>
      <c r="D24" s="70"/>
      <c r="E24" s="71"/>
    </row>
    <row r="25" spans="1:5" ht="64.5" customHeight="1" thickBot="1" x14ac:dyDescent="0.25">
      <c r="A25" s="4" t="s">
        <v>0</v>
      </c>
      <c r="B25" s="5" t="s">
        <v>1</v>
      </c>
      <c r="C25" s="6" t="s">
        <v>3</v>
      </c>
      <c r="D25" s="7" t="s">
        <v>25</v>
      </c>
      <c r="E25" s="8" t="s">
        <v>29</v>
      </c>
    </row>
    <row r="26" spans="1:5" ht="49.7" customHeight="1" thickBot="1" x14ac:dyDescent="0.25">
      <c r="A26" s="10">
        <v>1</v>
      </c>
      <c r="B26" s="11" t="s">
        <v>47</v>
      </c>
      <c r="C26" s="68">
        <v>1191</v>
      </c>
      <c r="D26" s="36" t="s">
        <v>2</v>
      </c>
      <c r="E26" s="12" t="e">
        <f t="shared" ref="E26" si="3">C26*D26</f>
        <v>#VALUE!</v>
      </c>
    </row>
    <row r="27" spans="1:5" s="15" customFormat="1" ht="16.5" thickBot="1" x14ac:dyDescent="0.25">
      <c r="A27" s="72" t="s">
        <v>28</v>
      </c>
      <c r="B27" s="73"/>
      <c r="C27" s="73"/>
      <c r="D27" s="74"/>
      <c r="E27" s="13" t="e">
        <f>SUM(E26:E26)*1.2</f>
        <v>#VALUE!</v>
      </c>
    </row>
    <row r="28" spans="1:5" s="15" customFormat="1" ht="16.5" thickBot="1" x14ac:dyDescent="0.25">
      <c r="A28" s="40"/>
      <c r="B28" s="40"/>
      <c r="C28" s="40"/>
      <c r="D28" s="40"/>
      <c r="E28" s="41"/>
    </row>
    <row r="29" spans="1:5" ht="46.5" customHeight="1" thickBot="1" x14ac:dyDescent="0.25">
      <c r="A29" s="76" t="s">
        <v>40</v>
      </c>
      <c r="B29" s="77"/>
      <c r="C29" s="77"/>
      <c r="D29" s="77"/>
      <c r="E29" s="78"/>
    </row>
    <row r="30" spans="1:5" ht="64.5" customHeight="1" thickBot="1" x14ac:dyDescent="0.25">
      <c r="A30" s="42" t="s">
        <v>0</v>
      </c>
      <c r="B30" s="43" t="s">
        <v>1</v>
      </c>
      <c r="C30" s="44" t="s">
        <v>3</v>
      </c>
      <c r="D30" s="45" t="s">
        <v>25</v>
      </c>
      <c r="E30" s="46" t="s">
        <v>29</v>
      </c>
    </row>
    <row r="31" spans="1:5" ht="49.7" customHeight="1" thickBot="1" x14ac:dyDescent="0.25">
      <c r="A31" s="47">
        <v>1</v>
      </c>
      <c r="B31" s="48" t="s">
        <v>39</v>
      </c>
      <c r="C31" s="68">
        <v>697</v>
      </c>
      <c r="D31" s="49" t="s">
        <v>2</v>
      </c>
      <c r="E31" s="50" t="e">
        <f t="shared" ref="E31" si="4">C31*D31</f>
        <v>#VALUE!</v>
      </c>
    </row>
    <row r="32" spans="1:5" s="15" customFormat="1" ht="16.5" thickBot="1" x14ac:dyDescent="0.25">
      <c r="A32" s="79" t="s">
        <v>28</v>
      </c>
      <c r="B32" s="80"/>
      <c r="C32" s="80"/>
      <c r="D32" s="81"/>
      <c r="E32" s="51" t="e">
        <f>SUM(E31:E31)*1.2</f>
        <v>#VALUE!</v>
      </c>
    </row>
    <row r="33" spans="1:6" s="15" customFormat="1" ht="15.75" x14ac:dyDescent="0.2">
      <c r="A33" s="40"/>
      <c r="B33" s="40"/>
      <c r="C33" s="40"/>
      <c r="D33" s="40"/>
      <c r="E33" s="41"/>
    </row>
    <row r="34" spans="1:6" s="25" customFormat="1" ht="12.75" x14ac:dyDescent="0.2">
      <c r="A34" s="75" t="s">
        <v>7</v>
      </c>
      <c r="B34" s="75"/>
      <c r="C34" s="75"/>
      <c r="D34" s="75"/>
      <c r="E34" s="75"/>
      <c r="F34" s="75"/>
    </row>
    <row r="35" spans="1:6" s="25" customFormat="1" ht="33" customHeight="1" x14ac:dyDescent="0.2">
      <c r="A35" s="26" t="s">
        <v>14</v>
      </c>
    </row>
    <row r="36" spans="1:6" s="25" customFormat="1" ht="12.75" x14ac:dyDescent="0.2"/>
    <row r="37" spans="1:6" s="28" customFormat="1" ht="51" x14ac:dyDescent="0.25">
      <c r="A37" s="27" t="s">
        <v>4</v>
      </c>
      <c r="B37" s="27" t="s">
        <v>23</v>
      </c>
      <c r="C37" s="27" t="s">
        <v>5</v>
      </c>
      <c r="D37" s="27" t="s">
        <v>8</v>
      </c>
      <c r="E37" s="27" t="s">
        <v>9</v>
      </c>
      <c r="F37" s="27" t="s">
        <v>13</v>
      </c>
    </row>
    <row r="38" spans="1:6" s="25" customFormat="1" ht="30" x14ac:dyDescent="0.2">
      <c r="A38" s="29">
        <v>1</v>
      </c>
      <c r="B38" s="29" t="s">
        <v>33</v>
      </c>
      <c r="C38" s="37" t="s">
        <v>2</v>
      </c>
      <c r="D38" s="37" t="s">
        <v>2</v>
      </c>
      <c r="E38" s="38">
        <v>80</v>
      </c>
      <c r="F38" s="22" t="e">
        <f>E38*D38</f>
        <v>#VALUE!</v>
      </c>
    </row>
    <row r="39" spans="1:6" s="25" customFormat="1" ht="12.75" x14ac:dyDescent="0.2">
      <c r="A39" s="30"/>
      <c r="B39" s="30"/>
      <c r="C39" s="23"/>
      <c r="D39" s="23"/>
      <c r="E39" s="30"/>
      <c r="F39" s="24"/>
    </row>
    <row r="40" spans="1:6" s="28" customFormat="1" ht="51" x14ac:dyDescent="0.25">
      <c r="A40" s="52" t="s">
        <v>4</v>
      </c>
      <c r="B40" s="52" t="s">
        <v>23</v>
      </c>
      <c r="C40" s="52" t="s">
        <v>5</v>
      </c>
      <c r="D40" s="52" t="s">
        <v>8</v>
      </c>
      <c r="E40" s="52" t="s">
        <v>9</v>
      </c>
      <c r="F40" s="52" t="s">
        <v>13</v>
      </c>
    </row>
    <row r="41" spans="1:6" s="25" customFormat="1" ht="30" x14ac:dyDescent="0.2">
      <c r="A41" s="53">
        <v>1</v>
      </c>
      <c r="B41" s="54" t="s">
        <v>2</v>
      </c>
      <c r="C41" s="54" t="s">
        <v>2</v>
      </c>
      <c r="D41" s="54" t="s">
        <v>2</v>
      </c>
      <c r="E41" s="55">
        <v>698</v>
      </c>
      <c r="F41" s="56" t="e">
        <f>E41*D41</f>
        <v>#VALUE!</v>
      </c>
    </row>
    <row r="42" spans="1:6" s="25" customFormat="1" ht="15" x14ac:dyDescent="0.2">
      <c r="A42" s="57"/>
      <c r="B42" s="58"/>
      <c r="C42" s="58"/>
      <c r="D42" s="58"/>
      <c r="E42" s="59"/>
      <c r="F42" s="60"/>
    </row>
    <row r="43" spans="1:6" s="25" customFormat="1" ht="12.75" x14ac:dyDescent="0.2">
      <c r="A43" s="26" t="s">
        <v>18</v>
      </c>
    </row>
    <row r="44" spans="1:6" s="25" customFormat="1" ht="12.75" x14ac:dyDescent="0.2"/>
    <row r="45" spans="1:6" s="25" customFormat="1" ht="51" x14ac:dyDescent="0.2">
      <c r="A45" s="27" t="s">
        <v>4</v>
      </c>
      <c r="B45" s="27" t="s">
        <v>15</v>
      </c>
      <c r="C45" s="27" t="s">
        <v>5</v>
      </c>
      <c r="D45" s="27" t="s">
        <v>17</v>
      </c>
      <c r="E45" s="27" t="s">
        <v>9</v>
      </c>
      <c r="F45" s="27" t="s">
        <v>24</v>
      </c>
    </row>
    <row r="46" spans="1:6" s="25" customFormat="1" ht="30" x14ac:dyDescent="0.2">
      <c r="A46" s="29">
        <v>1</v>
      </c>
      <c r="B46" s="29" t="s">
        <v>32</v>
      </c>
      <c r="C46" s="37" t="s">
        <v>2</v>
      </c>
      <c r="D46" s="37" t="s">
        <v>2</v>
      </c>
      <c r="E46" s="38">
        <f>E38</f>
        <v>80</v>
      </c>
      <c r="F46" s="22" t="e">
        <f>E46*D46</f>
        <v>#VALUE!</v>
      </c>
    </row>
    <row r="47" spans="1:6" s="25" customFormat="1" ht="12.75" x14ac:dyDescent="0.2"/>
    <row r="48" spans="1:6" s="25" customFormat="1" ht="51" x14ac:dyDescent="0.2">
      <c r="A48" s="27" t="s">
        <v>4</v>
      </c>
      <c r="B48" s="27" t="s">
        <v>15</v>
      </c>
      <c r="C48" s="27" t="s">
        <v>5</v>
      </c>
      <c r="D48" s="27" t="s">
        <v>17</v>
      </c>
      <c r="E48" s="27" t="s">
        <v>9</v>
      </c>
      <c r="F48" s="27" t="s">
        <v>24</v>
      </c>
    </row>
    <row r="49" spans="1:7" s="25" customFormat="1" ht="30" x14ac:dyDescent="0.2">
      <c r="A49" s="29">
        <v>1</v>
      </c>
      <c r="B49" s="29" t="s">
        <v>32</v>
      </c>
      <c r="C49" s="37" t="s">
        <v>2</v>
      </c>
      <c r="D49" s="37" t="s">
        <v>2</v>
      </c>
      <c r="E49" s="38">
        <f>E41</f>
        <v>698</v>
      </c>
      <c r="F49" s="22" t="e">
        <f>E49*D49</f>
        <v>#VALUE!</v>
      </c>
    </row>
    <row r="50" spans="1:7" s="66" customFormat="1" ht="15" x14ac:dyDescent="0.2">
      <c r="A50" s="62"/>
      <c r="B50" s="62"/>
      <c r="C50" s="63"/>
      <c r="D50" s="63"/>
      <c r="E50" s="64"/>
      <c r="F50" s="65"/>
    </row>
    <row r="51" spans="1:7" s="25" customFormat="1" ht="12.75" x14ac:dyDescent="0.2">
      <c r="A51" s="26" t="s">
        <v>16</v>
      </c>
    </row>
    <row r="52" spans="1:7" s="25" customFormat="1" ht="12.75" x14ac:dyDescent="0.2"/>
    <row r="53" spans="1:7" s="25" customFormat="1" ht="63.75" x14ac:dyDescent="0.2">
      <c r="A53" s="27" t="s">
        <v>4</v>
      </c>
      <c r="B53" s="27" t="s">
        <v>23</v>
      </c>
      <c r="C53" s="27" t="s">
        <v>5</v>
      </c>
      <c r="D53" s="27" t="s">
        <v>6</v>
      </c>
      <c r="E53" s="31" t="s">
        <v>10</v>
      </c>
      <c r="F53" s="27" t="s">
        <v>9</v>
      </c>
      <c r="G53" s="27" t="s">
        <v>13</v>
      </c>
    </row>
    <row r="54" spans="1:7" s="25" customFormat="1" ht="30" x14ac:dyDescent="0.2">
      <c r="A54" s="29">
        <v>1</v>
      </c>
      <c r="B54" s="29" t="s">
        <v>33</v>
      </c>
      <c r="C54" s="37" t="s">
        <v>2</v>
      </c>
      <c r="D54" s="37" t="s">
        <v>2</v>
      </c>
      <c r="E54" s="39">
        <v>1000</v>
      </c>
      <c r="F54" s="38">
        <f>E38</f>
        <v>80</v>
      </c>
      <c r="G54" s="22" t="e">
        <f>D54*E54*F54</f>
        <v>#VALUE!</v>
      </c>
    </row>
    <row r="55" spans="1:7" s="25" customFormat="1" ht="12.75" x14ac:dyDescent="0.2">
      <c r="A55" s="30"/>
      <c r="B55" s="30"/>
      <c r="C55" s="23"/>
      <c r="D55" s="23"/>
      <c r="E55" s="32"/>
      <c r="F55" s="30"/>
      <c r="G55" s="24"/>
    </row>
    <row r="56" spans="1:7" s="25" customFormat="1" ht="63.75" x14ac:dyDescent="0.2">
      <c r="A56" s="52" t="s">
        <v>4</v>
      </c>
      <c r="B56" s="52" t="s">
        <v>41</v>
      </c>
      <c r="C56" s="52" t="s">
        <v>5</v>
      </c>
      <c r="D56" s="52" t="s">
        <v>6</v>
      </c>
      <c r="E56" s="52" t="s">
        <v>10</v>
      </c>
      <c r="F56" s="52" t="s">
        <v>9</v>
      </c>
      <c r="G56" s="52" t="s">
        <v>13</v>
      </c>
    </row>
    <row r="57" spans="1:7" s="25" customFormat="1" ht="30" x14ac:dyDescent="0.2">
      <c r="A57" s="53">
        <v>1</v>
      </c>
      <c r="B57" s="54" t="s">
        <v>2</v>
      </c>
      <c r="C57" s="54" t="s">
        <v>2</v>
      </c>
      <c r="D57" s="54" t="s">
        <v>2</v>
      </c>
      <c r="E57" s="61">
        <v>1000</v>
      </c>
      <c r="F57" s="55">
        <f>E41</f>
        <v>698</v>
      </c>
      <c r="G57" s="56" t="e">
        <f>D57*E57*F57</f>
        <v>#VALUE!</v>
      </c>
    </row>
    <row r="58" spans="1:7" s="25" customFormat="1" ht="12.75" x14ac:dyDescent="0.2">
      <c r="A58" s="30"/>
      <c r="B58" s="30"/>
      <c r="C58" s="23"/>
      <c r="D58" s="23"/>
      <c r="E58" s="32"/>
      <c r="F58" s="30"/>
      <c r="G58" s="24"/>
    </row>
    <row r="59" spans="1:7" s="25" customFormat="1" ht="12.75" x14ac:dyDescent="0.2">
      <c r="A59" s="26" t="s">
        <v>20</v>
      </c>
    </row>
    <row r="60" spans="1:7" s="25" customFormat="1" ht="12.75" x14ac:dyDescent="0.2"/>
    <row r="61" spans="1:7" s="25" customFormat="1" ht="63.75" x14ac:dyDescent="0.2">
      <c r="A61" s="27" t="s">
        <v>4</v>
      </c>
      <c r="B61" s="27" t="s">
        <v>15</v>
      </c>
      <c r="C61" s="27" t="s">
        <v>5</v>
      </c>
      <c r="D61" s="27" t="s">
        <v>19</v>
      </c>
      <c r="E61" s="31" t="s">
        <v>10</v>
      </c>
      <c r="F61" s="27" t="s">
        <v>9</v>
      </c>
      <c r="G61" s="27" t="s">
        <v>24</v>
      </c>
    </row>
    <row r="62" spans="1:7" s="25" customFormat="1" ht="30" x14ac:dyDescent="0.2">
      <c r="A62" s="29">
        <v>1</v>
      </c>
      <c r="B62" s="29" t="s">
        <v>32</v>
      </c>
      <c r="C62" s="37" t="s">
        <v>2</v>
      </c>
      <c r="D62" s="37" t="s">
        <v>2</v>
      </c>
      <c r="E62" s="39">
        <v>1000</v>
      </c>
      <c r="F62" s="38">
        <v>80</v>
      </c>
      <c r="G62" s="22" t="e">
        <f>D62*E62*F62</f>
        <v>#VALUE!</v>
      </c>
    </row>
    <row r="63" spans="1:7" s="25" customFormat="1" ht="15" x14ac:dyDescent="0.2">
      <c r="A63" s="30"/>
      <c r="B63" s="30"/>
      <c r="C63" s="35"/>
      <c r="D63" s="35"/>
      <c r="E63" s="32"/>
      <c r="F63" s="30"/>
      <c r="G63" s="24"/>
    </row>
    <row r="64" spans="1:7" s="25" customFormat="1" ht="63.75" x14ac:dyDescent="0.2">
      <c r="A64" s="27" t="s">
        <v>4</v>
      </c>
      <c r="B64" s="27" t="s">
        <v>15</v>
      </c>
      <c r="C64" s="27" t="s">
        <v>5</v>
      </c>
      <c r="D64" s="27" t="s">
        <v>19</v>
      </c>
      <c r="E64" s="31" t="s">
        <v>10</v>
      </c>
      <c r="F64" s="27" t="s">
        <v>9</v>
      </c>
      <c r="G64" s="27" t="s">
        <v>24</v>
      </c>
    </row>
    <row r="65" spans="1:7" s="25" customFormat="1" ht="30" x14ac:dyDescent="0.2">
      <c r="A65" s="29">
        <v>1</v>
      </c>
      <c r="B65" s="29" t="s">
        <v>32</v>
      </c>
      <c r="C65" s="37" t="s">
        <v>2</v>
      </c>
      <c r="D65" s="37" t="s">
        <v>2</v>
      </c>
      <c r="E65" s="39">
        <v>1000</v>
      </c>
      <c r="F65" s="38">
        <f>E49</f>
        <v>698</v>
      </c>
      <c r="G65" s="22" t="e">
        <f>D65*E65*F65</f>
        <v>#VALUE!</v>
      </c>
    </row>
    <row r="66" spans="1:7" s="66" customFormat="1" ht="15" x14ac:dyDescent="0.2">
      <c r="A66" s="62"/>
      <c r="B66" s="62"/>
      <c r="C66" s="63"/>
      <c r="D66" s="63"/>
      <c r="E66" s="67"/>
      <c r="F66" s="64"/>
      <c r="G66" s="65"/>
    </row>
    <row r="67" spans="1:7" s="25" customFormat="1" ht="12.75" x14ac:dyDescent="0.2">
      <c r="A67" s="26" t="s">
        <v>43</v>
      </c>
    </row>
    <row r="68" spans="1:7" s="25" customFormat="1" ht="12.75" x14ac:dyDescent="0.2"/>
    <row r="69" spans="1:7" s="25" customFormat="1" ht="81.95" customHeight="1" x14ac:dyDescent="0.2">
      <c r="A69" s="27" t="s">
        <v>4</v>
      </c>
      <c r="B69" s="27" t="s">
        <v>27</v>
      </c>
      <c r="C69" s="27" t="s">
        <v>11</v>
      </c>
      <c r="D69" s="27" t="s">
        <v>22</v>
      </c>
      <c r="E69" s="27" t="s">
        <v>12</v>
      </c>
      <c r="F69" s="27" t="s">
        <v>21</v>
      </c>
      <c r="G69" s="27" t="s">
        <v>42</v>
      </c>
    </row>
    <row r="70" spans="1:7" s="25" customFormat="1" ht="33" customHeight="1" x14ac:dyDescent="0.2">
      <c r="A70" s="27">
        <v>1</v>
      </c>
      <c r="B70" s="22" t="e">
        <f>E12+E17+E22+E27+E32</f>
        <v>#VALUE!</v>
      </c>
      <c r="C70" s="22" t="e">
        <f>F38+F41</f>
        <v>#VALUE!</v>
      </c>
      <c r="D70" s="22" t="e">
        <f>F46+F49</f>
        <v>#VALUE!</v>
      </c>
      <c r="E70" s="22" t="e">
        <f>G54+G57</f>
        <v>#VALUE!</v>
      </c>
      <c r="F70" s="22" t="e">
        <f>G62+G65</f>
        <v>#VALUE!</v>
      </c>
      <c r="G70" s="34" t="e">
        <f>SUM(B70:F70)</f>
        <v>#VALUE!</v>
      </c>
    </row>
    <row r="73" spans="1:7" s="19" customFormat="1" ht="18" x14ac:dyDescent="0.2">
      <c r="A73" s="17"/>
      <c r="B73" s="18"/>
      <c r="C73" s="18"/>
      <c r="D73" s="18"/>
      <c r="E73" s="18"/>
      <c r="F73" s="18"/>
      <c r="G73" s="18"/>
    </row>
  </sheetData>
  <sheetProtection password="CC3D" sheet="1" formatCells="0" formatColumns="0" formatRows="0" insertColumns="0" insertRows="0" insertHyperlinks="0" deleteColumns="0" deleteRows="0" selectLockedCells="1"/>
  <protectedRanges>
    <protectedRange password="CF7A" sqref="B11 B16 B21 B26 B31" name="Диапазон1"/>
  </protectedRanges>
  <autoFilter ref="A10:F10" xr:uid="{00000000-0009-0000-0000-000000000000}"/>
  <mergeCells count="23">
    <mergeCell ref="A1:G1"/>
    <mergeCell ref="A12:D12"/>
    <mergeCell ref="A9:E9"/>
    <mergeCell ref="A3:C3"/>
    <mergeCell ref="A5:C5"/>
    <mergeCell ref="A6:C6"/>
    <mergeCell ref="A7:C7"/>
    <mergeCell ref="F2:G2"/>
    <mergeCell ref="D3:E3"/>
    <mergeCell ref="D5:E5"/>
    <mergeCell ref="D6:E6"/>
    <mergeCell ref="D7:E7"/>
    <mergeCell ref="A4:C4"/>
    <mergeCell ref="D4:E4"/>
    <mergeCell ref="A14:E14"/>
    <mergeCell ref="A17:D17"/>
    <mergeCell ref="A34:F34"/>
    <mergeCell ref="A19:E19"/>
    <mergeCell ref="A22:D22"/>
    <mergeCell ref="A24:E24"/>
    <mergeCell ref="A27:D27"/>
    <mergeCell ref="A29:E29"/>
    <mergeCell ref="A32:D32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оферты ДР  4-ки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2021-11-22T08:26:16Z</dcterms:modified>
</cp:coreProperties>
</file>